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x-01\Desktop\"/>
    </mc:Choice>
  </mc:AlternateContent>
  <bookViews>
    <workbookView xWindow="0" yWindow="0" windowWidth="20490" windowHeight="7605"/>
  </bookViews>
  <sheets>
    <sheet name="ОП НОИР" sheetId="2" r:id="rId1"/>
  </sheets>
  <calcPr calcId="162913"/>
</workbook>
</file>

<file path=xl/calcChain.xml><?xml version="1.0" encoding="utf-8"?>
<calcChain xmlns="http://schemas.openxmlformats.org/spreadsheetml/2006/main">
  <c r="G47" i="2" l="1"/>
  <c r="G28" i="2" l="1"/>
  <c r="L7" i="2" l="1"/>
  <c r="M7" i="2"/>
  <c r="K5" i="2" l="1"/>
  <c r="M6" i="2"/>
  <c r="M5" i="2" s="1"/>
  <c r="L6" i="2"/>
  <c r="L5" i="2" s="1"/>
  <c r="R35" i="2" l="1"/>
  <c r="R10" i="2"/>
  <c r="R28" i="2"/>
  <c r="R43" i="2" l="1"/>
  <c r="V37" i="2"/>
  <c r="V38" i="2"/>
  <c r="V39" i="2"/>
  <c r="V40" i="2"/>
  <c r="V41" i="2"/>
  <c r="V36" i="2"/>
  <c r="V30" i="2"/>
  <c r="V31" i="2"/>
  <c r="V32" i="2"/>
  <c r="V29" i="2"/>
  <c r="V12" i="2"/>
  <c r="V13" i="2"/>
  <c r="V14" i="2"/>
  <c r="V15" i="2"/>
  <c r="V16" i="2"/>
  <c r="V17" i="2"/>
  <c r="V18" i="2"/>
  <c r="V19" i="2"/>
  <c r="V11" i="2"/>
  <c r="U37" i="2" l="1"/>
  <c r="U38" i="2"/>
  <c r="U39" i="2"/>
  <c r="U40" i="2"/>
  <c r="U41" i="2"/>
  <c r="U36" i="2"/>
  <c r="U30" i="2"/>
  <c r="U31" i="2"/>
  <c r="U32" i="2"/>
  <c r="U29" i="2"/>
  <c r="U19" i="2"/>
  <c r="U18" i="2"/>
  <c r="U17" i="2"/>
  <c r="U16" i="2"/>
  <c r="U15" i="2"/>
  <c r="U12" i="2"/>
  <c r="U13" i="2"/>
  <c r="U14" i="2"/>
  <c r="U11" i="2"/>
  <c r="U35" i="2" l="1"/>
  <c r="V35" i="2"/>
  <c r="T35" i="2"/>
  <c r="U28" i="2"/>
  <c r="V28" i="2"/>
  <c r="T28" i="2"/>
  <c r="U10" i="2"/>
  <c r="V10" i="2"/>
  <c r="T10" i="2"/>
  <c r="O28" i="2"/>
  <c r="O10" i="2"/>
  <c r="K28" i="2"/>
  <c r="K10" i="2"/>
  <c r="G10" i="2"/>
  <c r="G5" i="2"/>
  <c r="O5" i="2"/>
  <c r="T5" i="2"/>
  <c r="X5" i="2"/>
  <c r="C5" i="2"/>
  <c r="D43" i="2"/>
  <c r="E43" i="2"/>
  <c r="Y43" i="2"/>
  <c r="Z43" i="2"/>
  <c r="G35" i="2"/>
  <c r="J5" i="2" l="1"/>
  <c r="W5" i="2"/>
  <c r="AA5" i="2"/>
  <c r="N5" i="2"/>
  <c r="G43" i="2"/>
  <c r="S5" i="2"/>
  <c r="T43" i="2"/>
  <c r="V43" i="2"/>
  <c r="U43" i="2"/>
  <c r="H7" i="2"/>
  <c r="I7" i="2"/>
  <c r="I6" i="2"/>
  <c r="H6" i="2"/>
  <c r="H33" i="2"/>
  <c r="I33" i="2"/>
  <c r="H34" i="2"/>
  <c r="I34" i="2"/>
  <c r="H5" i="2" l="1"/>
  <c r="I5" i="2"/>
  <c r="P12" i="2" l="1"/>
  <c r="Q12" i="2"/>
  <c r="P13" i="2"/>
  <c r="Q13" i="2"/>
  <c r="P14" i="2"/>
  <c r="Q14" i="2"/>
  <c r="P15" i="2"/>
  <c r="Q15" i="2"/>
  <c r="P16" i="2"/>
  <c r="Q16" i="2"/>
  <c r="P17" i="2"/>
  <c r="Q17" i="2"/>
  <c r="P18" i="2"/>
  <c r="Q18" i="2"/>
  <c r="P19" i="2"/>
  <c r="Q19" i="2"/>
  <c r="Q11" i="2"/>
  <c r="P11" i="2"/>
  <c r="L12" i="2"/>
  <c r="M12" i="2"/>
  <c r="L13" i="2"/>
  <c r="M13" i="2"/>
  <c r="L14" i="2"/>
  <c r="M14" i="2"/>
  <c r="L15" i="2"/>
  <c r="M15" i="2"/>
  <c r="L16" i="2"/>
  <c r="M16" i="2"/>
  <c r="L17" i="2"/>
  <c r="M17" i="2"/>
  <c r="L18" i="2"/>
  <c r="M18" i="2"/>
  <c r="L19" i="2"/>
  <c r="M19" i="2"/>
  <c r="M11" i="2"/>
  <c r="L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I11" i="2"/>
  <c r="H11" i="2"/>
  <c r="P30" i="2"/>
  <c r="Q30" i="2"/>
  <c r="P31" i="2"/>
  <c r="Q31" i="2"/>
  <c r="P32" i="2"/>
  <c r="Q32" i="2"/>
  <c r="Q29" i="2"/>
  <c r="P29" i="2"/>
  <c r="L30" i="2"/>
  <c r="M30" i="2"/>
  <c r="L31" i="2"/>
  <c r="M31" i="2"/>
  <c r="L32" i="2"/>
  <c r="M32" i="2"/>
  <c r="M29" i="2"/>
  <c r="L29" i="2"/>
  <c r="H30" i="2"/>
  <c r="I30" i="2"/>
  <c r="H31" i="2"/>
  <c r="I31" i="2"/>
  <c r="H32" i="2"/>
  <c r="I32" i="2"/>
  <c r="I29" i="2"/>
  <c r="H29" i="2"/>
  <c r="H28" i="2" l="1"/>
  <c r="I28" i="2"/>
  <c r="I10" i="2"/>
  <c r="H10" i="2"/>
  <c r="P28" i="2"/>
  <c r="P10" i="2"/>
  <c r="Q28" i="2"/>
  <c r="Q10" i="2"/>
  <c r="L10" i="2"/>
  <c r="M28" i="2"/>
  <c r="L28" i="2"/>
  <c r="M10" i="2"/>
  <c r="P37" i="2"/>
  <c r="Q37" i="2"/>
  <c r="P38" i="2"/>
  <c r="Q38" i="2"/>
  <c r="P39" i="2"/>
  <c r="Q39" i="2"/>
  <c r="P40" i="2"/>
  <c r="Q40" i="2"/>
  <c r="P41" i="2"/>
  <c r="Q41" i="2"/>
  <c r="Q36" i="2"/>
  <c r="P36" i="2"/>
  <c r="L37" i="2"/>
  <c r="M37" i="2"/>
  <c r="L38" i="2"/>
  <c r="M38" i="2"/>
  <c r="L39" i="2"/>
  <c r="M39" i="2"/>
  <c r="L40" i="2"/>
  <c r="M40" i="2"/>
  <c r="L41" i="2"/>
  <c r="M41" i="2"/>
  <c r="M36" i="2"/>
  <c r="L36" i="2"/>
  <c r="H37" i="2"/>
  <c r="I37" i="2"/>
  <c r="H38" i="2"/>
  <c r="I38" i="2"/>
  <c r="H39" i="2"/>
  <c r="I39" i="2"/>
  <c r="H40" i="2"/>
  <c r="I40" i="2"/>
  <c r="H41" i="2"/>
  <c r="I41" i="2"/>
  <c r="I36" i="2"/>
  <c r="H36" i="2"/>
  <c r="Q35" i="2" l="1"/>
  <c r="Q43" i="2" s="1"/>
  <c r="L43" i="2"/>
  <c r="P35" i="2"/>
  <c r="P43" i="2"/>
  <c r="H35" i="2"/>
  <c r="H43" i="2" s="1"/>
  <c r="I35" i="2"/>
  <c r="I43" i="2" s="1"/>
  <c r="M43" i="2"/>
  <c r="X35" i="2"/>
  <c r="X28" i="2"/>
  <c r="X10" i="2"/>
  <c r="X43" i="2" l="1"/>
  <c r="C10" i="2"/>
  <c r="C28" i="2"/>
  <c r="C35" i="2"/>
  <c r="O35" i="2"/>
  <c r="O43" i="2" s="1"/>
  <c r="K35" i="2"/>
  <c r="K43" i="2" s="1"/>
  <c r="C43" i="2" l="1"/>
  <c r="N43" i="2" s="1"/>
  <c r="J10" i="2"/>
  <c r="J35" i="2"/>
  <c r="AA35" i="2"/>
  <c r="W35" i="2"/>
  <c r="AA28" i="2"/>
  <c r="W28" i="2"/>
  <c r="AA10" i="2"/>
  <c r="W10" i="2"/>
  <c r="S35" i="2"/>
  <c r="N35" i="2"/>
  <c r="S28" i="2"/>
  <c r="N28" i="2"/>
  <c r="J28" i="2"/>
  <c r="N10" i="2"/>
  <c r="S10" i="2"/>
  <c r="S43" i="2" l="1"/>
  <c r="F5" i="2"/>
  <c r="J43" i="2"/>
  <c r="W43" i="2"/>
  <c r="AA43" i="2"/>
  <c r="F10" i="2"/>
  <c r="F35" i="2"/>
  <c r="F28" i="2"/>
  <c r="F43" i="2" l="1"/>
</calcChain>
</file>

<file path=xl/sharedStrings.xml><?xml version="1.0" encoding="utf-8"?>
<sst xmlns="http://schemas.openxmlformats.org/spreadsheetml/2006/main" count="99" uniqueCount="68">
  <si>
    <t>Приоритетна ос</t>
  </si>
  <si>
    <t>Бюджет</t>
  </si>
  <si>
    <t>Договорени средства</t>
  </si>
  <si>
    <t>РИС</t>
  </si>
  <si>
    <t>1. Научни изследвания и технологично развитие</t>
  </si>
  <si>
    <t>2. Образование и учене през целия живот</t>
  </si>
  <si>
    <t>3. Образователна среда за активно социално приобщаване</t>
  </si>
  <si>
    <t>4. Техническа помощ</t>
  </si>
  <si>
    <t xml:space="preserve">% </t>
  </si>
  <si>
    <t>Реално изплатени средства</t>
  </si>
  <si>
    <t>Стартирани процедури</t>
  </si>
  <si>
    <t>От НФ в лв.</t>
  </si>
  <si>
    <t>От ЕС в лв.</t>
  </si>
  <si>
    <t>Общо в лв.</t>
  </si>
  <si>
    <t>Верифицирани средства</t>
  </si>
  <si>
    <t>Сертифицирани средства</t>
  </si>
  <si>
    <t>BG05M2OP001-2.001-0001-C02</t>
  </si>
  <si>
    <t>BG05M2OP001-2.002-0001-C01</t>
  </si>
  <si>
    <t>BG05M2OP001-2.003-0001-C01</t>
  </si>
  <si>
    <t>BG05M2OP001-2.004-0001-C01</t>
  </si>
  <si>
    <t>BG05M2OP001-2.005-0001-C01</t>
  </si>
  <si>
    <t>BG05M2OP001-2.006-0001-C01</t>
  </si>
  <si>
    <t>BG05M2OP001-2.007-0001-C01</t>
  </si>
  <si>
    <t>BG05M2OP001-2.008-0001-C01</t>
  </si>
  <si>
    <t>BG05M2OP001-2.009 ГРАНТ</t>
  </si>
  <si>
    <t>BG05M20P001-3.003-0001</t>
  </si>
  <si>
    <t>BG05M2OP001-3.004</t>
  </si>
  <si>
    <t>BG05M2OP001-4.001-0001-C01</t>
  </si>
  <si>
    <t>BG05M2OP001-4.001-0002-C01</t>
  </si>
  <si>
    <t>BG05M2OP001-4.001-0003-C01</t>
  </si>
  <si>
    <t>BG05M2OP001-4.001-0004-C01</t>
  </si>
  <si>
    <t>BG05M2OP001-4.001-0005-C01</t>
  </si>
  <si>
    <t>BG05M2OP001-4.001-0006-C01</t>
  </si>
  <si>
    <t>№ ИСУН 2020</t>
  </si>
  <si>
    <t>Наименование на  проект</t>
  </si>
  <si>
    <t>Общо: ОС 1+2+3+4</t>
  </si>
  <si>
    <t>„Интегрирани мерки за подобряване достъпа до образование“</t>
  </si>
  <si>
    <t>BG05M2OP001-1.001</t>
  </si>
  <si>
    <t>„Изграждане и развитие на центрове за върхови постижения“</t>
  </si>
  <si>
    <t>BG05M2OP001-1.002</t>
  </si>
  <si>
    <t>„Изграждане и развитие на центрове за компетентност“</t>
  </si>
  <si>
    <t>„Играждане на регионални  научни центрове“</t>
  </si>
  <si>
    <t>„Уникални научни инфраструктури“</t>
  </si>
  <si>
    <t>"Осигуряване на финансирането на възнаграждения, осигурителни вноски и други дължими според действащото законодателство плащания, както и допълнителни възнаграждения и допълнително здравно осигуряване за служители, работещи в Управляващия орган на ОП НОИР"</t>
  </si>
  <si>
    <t>"Осигуряване на информираност и публичност на ОП НОИР, както и дейности, включени в Годишни планове за действие в изпълнение на Националната комуникационна стратегия 2014-2020 г., оценки, проучвания, анализи и др."</t>
  </si>
  <si>
    <t>"Обезпечаване на дейностите на Комитета за наблюдение на ОП НОИР, подкомитети и работни групи към него"</t>
  </si>
  <si>
    <t>"Укрепване и повишаване на административния капацитет на служителите в структурите за управление на ОП НОИР, включително извършване на анализи и оценки на капацитета"</t>
  </si>
  <si>
    <t>"Подобряване и текуща поддръжка на материално-техническата база на структурите за управление на ОП НОИР и др."</t>
  </si>
  <si>
    <t>"Деца в неравностойно положение"</t>
  </si>
  <si>
    <t>"Ограмотяване на възрастни" - фаза 1</t>
  </si>
  <si>
    <t>"Подкрепа за развитието на докторанти, постдокторанти, специализанти и млади учени "</t>
  </si>
  <si>
    <t>"Квалификация на педагогическите специалисти" – Фаза 1</t>
  </si>
  <si>
    <t>"Въвеждане на кредити в системата на професионалното образование и обучение"</t>
  </si>
  <si>
    <t>"Ученически практики" - фаза 1</t>
  </si>
  <si>
    <t>"Поддържане и усъвършенстване на разработената рейтингова система на висшите училища"</t>
  </si>
  <si>
    <t xml:space="preserve">"Студентски стипендии" /фаза1/ </t>
  </si>
  <si>
    <t xml:space="preserve">"Студентски практики" - фаза 1 </t>
  </si>
  <si>
    <t>"Система за кариерно ориентиране в училищното образование "</t>
  </si>
  <si>
    <t xml:space="preserve"> „Осигуряване на достъп до качествено образование в малките населени места и в трудно достъпните райони (по подхода ВОМР)“
</t>
  </si>
  <si>
    <t>"Обезпечаване на дейности по управление и изпълнение на ОП НОИР"</t>
  </si>
  <si>
    <t xml:space="preserve">BG05M20P001-3.001 </t>
  </si>
  <si>
    <t xml:space="preserve">BG05M20P001-3.002 </t>
  </si>
  <si>
    <t>Ав.финансиране НФ в лв.</t>
  </si>
  <si>
    <t>% без АФ</t>
  </si>
  <si>
    <t>„Развитие на способностите на учениците и повишаване на мотивацията им за учене чрез дейности, развиващи специфични знания, умения и компетентности (Твоят час) – Фаза 1“</t>
  </si>
  <si>
    <t>"Образователна интеграция на учениците от етническите малцинства и/или търсещи или получили международна закрила"</t>
  </si>
  <si>
    <t>„Осигуряване на условия и ресурси за изграждане и развитие на подкрепяща среда в детските градини и училищата за осъществяване на включващо обучение – Фаза 1“</t>
  </si>
  <si>
    <t>Финансово изпълнение на Оперативна програма "Наука и образование за интелигентен растеж" 2014-2020 към 31.05.2018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</si>
</sst>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</font>
    <font>
      <b/>
      <sz val="9"/>
      <color rgb="FF333333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333333"/>
      <name val="Calibri"/>
      <family val="2"/>
    </font>
    <font>
      <b/>
      <i/>
      <sz val="14"/>
      <color rgb="FF333333"/>
      <name val="Calibri"/>
      <family val="2"/>
      <charset val="204"/>
    </font>
    <font>
      <b/>
      <i/>
      <sz val="9"/>
      <color rgb="FF000000"/>
      <name val="Calibri"/>
      <family val="2"/>
      <charset val="204"/>
    </font>
    <font>
      <b/>
      <i/>
      <sz val="11"/>
      <color rgb="FF000000"/>
      <name val="Calibri"/>
      <family val="2"/>
      <charset val="204"/>
    </font>
    <font>
      <sz val="9"/>
      <color theme="1"/>
      <name val="Calibri"/>
      <family val="2"/>
    </font>
    <font>
      <sz val="9"/>
      <color rgb="FF000000"/>
      <name val="Calibri"/>
      <family val="2"/>
      <charset val="204"/>
    </font>
    <font>
      <sz val="9"/>
      <name val="Calibri"/>
      <family val="2"/>
      <charset val="204"/>
    </font>
    <font>
      <b/>
      <sz val="9"/>
      <color rgb="FFFF0000"/>
      <name val="Calibri"/>
      <family val="2"/>
    </font>
    <font>
      <b/>
      <i/>
      <sz val="9"/>
      <color rgb="FFFF0000"/>
      <name val="Calibri"/>
      <family val="2"/>
    </font>
    <font>
      <sz val="9"/>
      <color rgb="FFFF0000"/>
      <name val="Calibri"/>
      <family val="2"/>
    </font>
    <font>
      <b/>
      <i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9E9E9"/>
        <bgColor rgb="FFE9E9E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2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1" fillId="2" borderId="1" xfId="0" applyNumberFormat="1" applyFont="1" applyFill="1" applyBorder="1" applyAlignment="1" applyProtection="1">
      <alignment horizontal="center"/>
    </xf>
    <xf numFmtId="4" fontId="2" fillId="4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/>
    <xf numFmtId="0" fontId="4" fillId="3" borderId="1" xfId="0" applyNumberFormat="1" applyFont="1" applyFill="1" applyBorder="1" applyAlignment="1" applyProtection="1">
      <alignment horizontal="left"/>
    </xf>
    <xf numFmtId="0" fontId="4" fillId="3" borderId="1" xfId="0" applyNumberFormat="1" applyFont="1" applyFill="1" applyBorder="1" applyAlignment="1" applyProtection="1">
      <alignment horizontal="left" wrapText="1"/>
    </xf>
    <xf numFmtId="0" fontId="4" fillId="3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/>
    <xf numFmtId="4" fontId="6" fillId="7" borderId="1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Alignment="1" applyProtection="1"/>
    <xf numFmtId="4" fontId="8" fillId="4" borderId="1" xfId="0" applyNumberFormat="1" applyFont="1" applyFill="1" applyBorder="1" applyAlignment="1" applyProtection="1">
      <alignment horizontal="right"/>
    </xf>
    <xf numFmtId="4" fontId="9" fillId="4" borderId="1" xfId="0" applyNumberFormat="1" applyFont="1" applyFill="1" applyBorder="1" applyAlignment="1" applyProtection="1"/>
    <xf numFmtId="4" fontId="10" fillId="4" borderId="1" xfId="0" applyNumberFormat="1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wrapText="1"/>
    </xf>
    <xf numFmtId="0" fontId="2" fillId="0" borderId="0" xfId="0" applyNumberFormat="1" applyFont="1" applyFill="1" applyAlignment="1" applyProtection="1"/>
    <xf numFmtId="0" fontId="11" fillId="2" borderId="1" xfId="0" applyNumberFormat="1" applyFont="1" applyFill="1" applyBorder="1" applyAlignment="1" applyProtection="1">
      <alignment horizontal="center"/>
    </xf>
    <xf numFmtId="4" fontId="12" fillId="7" borderId="1" xfId="0" applyNumberFormat="1" applyFont="1" applyFill="1" applyBorder="1" applyAlignment="1" applyProtection="1">
      <alignment horizontal="right"/>
    </xf>
    <xf numFmtId="4" fontId="13" fillId="4" borderId="1" xfId="0" applyNumberFormat="1" applyFont="1" applyFill="1" applyBorder="1" applyAlignment="1" applyProtection="1">
      <alignment horizontal="right"/>
    </xf>
    <xf numFmtId="4" fontId="14" fillId="0" borderId="1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top"/>
    </xf>
    <xf numFmtId="0" fontId="3" fillId="5" borderId="1" xfId="0" applyNumberFormat="1" applyFont="1" applyFill="1" applyBorder="1" applyAlignment="1" applyProtection="1">
      <alignment horizontal="center"/>
    </xf>
    <xf numFmtId="0" fontId="5" fillId="6" borderId="1" xfId="0" applyNumberFormat="1" applyFont="1" applyFill="1" applyBorder="1" applyAlignment="1" applyProtection="1">
      <alignment horizontal="left"/>
    </xf>
    <xf numFmtId="0" fontId="5" fillId="6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2" fontId="2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view="pageBreakPreview" topLeftCell="B10" zoomScale="130" zoomScaleNormal="70" zoomScaleSheetLayoutView="130" workbookViewId="0">
      <selection activeCell="B16" sqref="B16"/>
    </sheetView>
  </sheetViews>
  <sheetFormatPr defaultColWidth="8.7109375" defaultRowHeight="12" x14ac:dyDescent="0.2"/>
  <cols>
    <col min="1" max="1" width="24.5703125" style="2" customWidth="1"/>
    <col min="2" max="2" width="77.85546875" style="1" customWidth="1"/>
    <col min="3" max="5" width="17.7109375" style="1" customWidth="1"/>
    <col min="6" max="6" width="8.140625" style="1" customWidth="1"/>
    <col min="7" max="9" width="16.5703125" style="1" customWidth="1"/>
    <col min="10" max="10" width="7.7109375" style="1" customWidth="1"/>
    <col min="11" max="13" width="16.140625" style="1" customWidth="1"/>
    <col min="14" max="14" width="7.28515625" style="1" customWidth="1"/>
    <col min="15" max="17" width="17" style="1" customWidth="1"/>
    <col min="18" max="18" width="20" style="18" customWidth="1"/>
    <col min="19" max="19" width="8.28515625" style="1" customWidth="1"/>
    <col min="20" max="22" width="16.7109375" style="1" customWidth="1"/>
    <col min="23" max="23" width="6.7109375" style="1" bestFit="1" customWidth="1"/>
    <col min="24" max="24" width="10.85546875" style="1" customWidth="1"/>
    <col min="25" max="25" width="11.140625" style="1" customWidth="1"/>
    <col min="26" max="26" width="10.42578125" style="1" customWidth="1"/>
    <col min="27" max="27" width="5.85546875" style="1" customWidth="1"/>
    <col min="28" max="16384" width="8.7109375" style="1"/>
  </cols>
  <sheetData>
    <row r="1" spans="1:27" ht="15" customHeight="1" x14ac:dyDescent="0.2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27" x14ac:dyDescent="0.2">
      <c r="A2" s="7"/>
      <c r="B2" s="26" t="s">
        <v>67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x14ac:dyDescent="0.2">
      <c r="A3" s="29" t="s">
        <v>33</v>
      </c>
      <c r="B3" s="29" t="s">
        <v>34</v>
      </c>
      <c r="C3" s="25" t="s">
        <v>1</v>
      </c>
      <c r="D3" s="25" t="s">
        <v>1</v>
      </c>
      <c r="E3" s="25"/>
      <c r="F3" s="25" t="s">
        <v>1</v>
      </c>
      <c r="G3" s="25" t="s">
        <v>10</v>
      </c>
      <c r="H3" s="25" t="s">
        <v>2</v>
      </c>
      <c r="I3" s="25" t="s">
        <v>2</v>
      </c>
      <c r="J3" s="25"/>
      <c r="K3" s="25" t="s">
        <v>2</v>
      </c>
      <c r="L3" s="25" t="s">
        <v>2</v>
      </c>
      <c r="M3" s="25" t="s">
        <v>2</v>
      </c>
      <c r="N3" s="25"/>
      <c r="O3" s="25" t="s">
        <v>9</v>
      </c>
      <c r="P3" s="25" t="s">
        <v>3</v>
      </c>
      <c r="Q3" s="25" t="s">
        <v>3</v>
      </c>
      <c r="R3" s="25"/>
      <c r="S3" s="25"/>
      <c r="T3" s="25" t="s">
        <v>14</v>
      </c>
      <c r="U3" s="25" t="s">
        <v>3</v>
      </c>
      <c r="V3" s="25" t="s">
        <v>3</v>
      </c>
      <c r="W3" s="25"/>
      <c r="X3" s="25" t="s">
        <v>15</v>
      </c>
      <c r="Y3" s="25" t="s">
        <v>3</v>
      </c>
      <c r="Z3" s="25" t="s">
        <v>3</v>
      </c>
      <c r="AA3" s="25"/>
    </row>
    <row r="4" spans="1:27" x14ac:dyDescent="0.2">
      <c r="A4" s="29" t="s">
        <v>0</v>
      </c>
      <c r="B4" s="29" t="s">
        <v>0</v>
      </c>
      <c r="C4" s="4" t="s">
        <v>13</v>
      </c>
      <c r="D4" s="4" t="s">
        <v>12</v>
      </c>
      <c r="E4" s="4" t="s">
        <v>11</v>
      </c>
      <c r="F4" s="4" t="s">
        <v>8</v>
      </c>
      <c r="G4" s="4" t="s">
        <v>13</v>
      </c>
      <c r="H4" s="4" t="s">
        <v>12</v>
      </c>
      <c r="I4" s="4" t="s">
        <v>11</v>
      </c>
      <c r="J4" s="4" t="s">
        <v>8</v>
      </c>
      <c r="K4" s="4" t="s">
        <v>13</v>
      </c>
      <c r="L4" s="4" t="s">
        <v>12</v>
      </c>
      <c r="M4" s="4" t="s">
        <v>11</v>
      </c>
      <c r="N4" s="4" t="s">
        <v>8</v>
      </c>
      <c r="O4" s="4" t="s">
        <v>13</v>
      </c>
      <c r="P4" s="4" t="s">
        <v>12</v>
      </c>
      <c r="Q4" s="4" t="s">
        <v>11</v>
      </c>
      <c r="R4" s="19" t="s">
        <v>62</v>
      </c>
      <c r="S4" s="4" t="s">
        <v>63</v>
      </c>
      <c r="T4" s="4" t="s">
        <v>13</v>
      </c>
      <c r="U4" s="4" t="s">
        <v>12</v>
      </c>
      <c r="V4" s="4" t="s">
        <v>11</v>
      </c>
      <c r="W4" s="4" t="s">
        <v>8</v>
      </c>
      <c r="X4" s="4" t="s">
        <v>13</v>
      </c>
      <c r="Y4" s="4" t="s">
        <v>12</v>
      </c>
      <c r="Z4" s="4" t="s">
        <v>11</v>
      </c>
      <c r="AA4" s="4" t="s">
        <v>8</v>
      </c>
    </row>
    <row r="5" spans="1:27" ht="15" customHeight="1" x14ac:dyDescent="0.2">
      <c r="A5" s="28" t="s">
        <v>4</v>
      </c>
      <c r="B5" s="28"/>
      <c r="C5" s="12">
        <f>D5+E5</f>
        <v>560014272.73000002</v>
      </c>
      <c r="D5" s="12">
        <v>476012131.13</v>
      </c>
      <c r="E5" s="12">
        <v>84002141.599999994</v>
      </c>
      <c r="F5" s="12">
        <f>C5/C43*100</f>
        <v>40.835714678086852</v>
      </c>
      <c r="G5" s="12">
        <f>SUM(G6:G9)</f>
        <v>350000000</v>
      </c>
      <c r="H5" s="12">
        <f t="shared" ref="H5:I5" si="0">SUM(H6:H9)</f>
        <v>297500000</v>
      </c>
      <c r="I5" s="12">
        <f t="shared" si="0"/>
        <v>52500000</v>
      </c>
      <c r="J5" s="12">
        <f>G5/C5*100</f>
        <v>62.498407101982146</v>
      </c>
      <c r="K5" s="12">
        <f>SUM(K6:K9)</f>
        <v>249965678.87</v>
      </c>
      <c r="L5" s="12">
        <f>SUM(L6:L9)</f>
        <v>212470827.0395</v>
      </c>
      <c r="M5" s="12">
        <f>SUM(M6:M9)</f>
        <v>37494851.830499999</v>
      </c>
      <c r="N5" s="12">
        <f>K5/C5*100</f>
        <v>44.635590741544561</v>
      </c>
      <c r="O5" s="12">
        <f>P5+Q5</f>
        <v>0</v>
      </c>
      <c r="P5" s="12">
        <v>0</v>
      </c>
      <c r="Q5" s="12">
        <v>0</v>
      </c>
      <c r="R5" s="20">
        <v>0</v>
      </c>
      <c r="S5" s="12">
        <f>O5/C5*100</f>
        <v>0</v>
      </c>
      <c r="T5" s="12">
        <f>U5+V5</f>
        <v>0</v>
      </c>
      <c r="U5" s="12">
        <v>0</v>
      </c>
      <c r="V5" s="12">
        <v>0</v>
      </c>
      <c r="W5" s="12">
        <f>T5/C5*100</f>
        <v>0</v>
      </c>
      <c r="X5" s="12">
        <f>Y5+Z5</f>
        <v>0</v>
      </c>
      <c r="Y5" s="12">
        <v>0</v>
      </c>
      <c r="Z5" s="12">
        <v>0</v>
      </c>
      <c r="AA5" s="12">
        <f>X5/C5*100</f>
        <v>0</v>
      </c>
    </row>
    <row r="6" spans="1:27" s="2" customFormat="1" x14ac:dyDescent="0.2">
      <c r="A6" s="7" t="s">
        <v>37</v>
      </c>
      <c r="B6" s="8" t="s">
        <v>38</v>
      </c>
      <c r="C6" s="3"/>
      <c r="D6" s="3"/>
      <c r="E6" s="3"/>
      <c r="F6" s="3"/>
      <c r="G6" s="5">
        <v>200000000</v>
      </c>
      <c r="H6" s="5">
        <f>G6*85%</f>
        <v>170000000</v>
      </c>
      <c r="I6" s="5">
        <f>G6*15%</f>
        <v>30000000</v>
      </c>
      <c r="J6" s="3"/>
      <c r="K6" s="5">
        <v>128751961.72</v>
      </c>
      <c r="L6" s="5">
        <f>K6*85%</f>
        <v>109439167.462</v>
      </c>
      <c r="M6" s="5">
        <f>K6*15%</f>
        <v>19312794.257999998</v>
      </c>
      <c r="N6" s="3"/>
      <c r="O6" s="5"/>
      <c r="P6" s="5"/>
      <c r="Q6" s="5"/>
      <c r="R6" s="21"/>
      <c r="S6" s="3"/>
      <c r="T6" s="5"/>
      <c r="U6" s="5"/>
      <c r="V6" s="5"/>
      <c r="W6" s="3"/>
      <c r="X6" s="5"/>
      <c r="Y6" s="5"/>
      <c r="Z6" s="5"/>
      <c r="AA6" s="3"/>
    </row>
    <row r="7" spans="1:27" s="2" customFormat="1" x14ac:dyDescent="0.2">
      <c r="A7" s="7" t="s">
        <v>39</v>
      </c>
      <c r="B7" s="8" t="s">
        <v>40</v>
      </c>
      <c r="C7" s="3"/>
      <c r="D7" s="3"/>
      <c r="E7" s="3"/>
      <c r="F7" s="3"/>
      <c r="G7" s="5">
        <v>150000000</v>
      </c>
      <c r="H7" s="5">
        <f>G7*85%</f>
        <v>127500000</v>
      </c>
      <c r="I7" s="5">
        <f>G7*15%</f>
        <v>22500000</v>
      </c>
      <c r="J7" s="3"/>
      <c r="K7" s="5">
        <v>121213717.15000001</v>
      </c>
      <c r="L7" s="5">
        <f>K7*85%</f>
        <v>103031659.5775</v>
      </c>
      <c r="M7" s="5">
        <f>K7*15%</f>
        <v>18182057.572500002</v>
      </c>
      <c r="N7" s="3"/>
      <c r="O7" s="5"/>
      <c r="P7" s="5"/>
      <c r="Q7" s="5"/>
      <c r="R7" s="21"/>
      <c r="S7" s="3"/>
      <c r="T7" s="5"/>
      <c r="U7" s="5"/>
      <c r="V7" s="5"/>
      <c r="W7" s="3"/>
      <c r="X7" s="5"/>
      <c r="Y7" s="5"/>
      <c r="Z7" s="5"/>
      <c r="AA7" s="3"/>
    </row>
    <row r="8" spans="1:27" s="2" customFormat="1" x14ac:dyDescent="0.2">
      <c r="A8" s="7"/>
      <c r="B8" s="8" t="s">
        <v>41</v>
      </c>
      <c r="C8" s="3"/>
      <c r="D8" s="3"/>
      <c r="E8" s="3"/>
      <c r="F8" s="3"/>
      <c r="G8" s="5"/>
      <c r="H8" s="5"/>
      <c r="I8" s="5"/>
      <c r="J8" s="3"/>
      <c r="K8" s="5"/>
      <c r="L8" s="5"/>
      <c r="M8" s="5"/>
      <c r="N8" s="3"/>
      <c r="O8" s="5"/>
      <c r="P8" s="5"/>
      <c r="Q8" s="5"/>
      <c r="R8" s="21"/>
      <c r="S8" s="3"/>
      <c r="T8" s="5"/>
      <c r="U8" s="5"/>
      <c r="V8" s="5"/>
      <c r="W8" s="3"/>
      <c r="X8" s="5"/>
      <c r="Y8" s="5"/>
      <c r="Z8" s="5"/>
      <c r="AA8" s="3"/>
    </row>
    <row r="9" spans="1:27" s="2" customFormat="1" x14ac:dyDescent="0.2">
      <c r="A9" s="7"/>
      <c r="B9" s="8" t="s">
        <v>42</v>
      </c>
      <c r="C9" s="3"/>
      <c r="D9" s="3"/>
      <c r="E9" s="3"/>
      <c r="F9" s="3"/>
      <c r="G9" s="5"/>
      <c r="H9" s="5"/>
      <c r="I9" s="5"/>
      <c r="J9" s="3"/>
      <c r="K9" s="5"/>
      <c r="L9" s="5"/>
      <c r="M9" s="5"/>
      <c r="N9" s="3"/>
      <c r="O9" s="5"/>
      <c r="P9" s="5"/>
      <c r="Q9" s="5"/>
      <c r="R9" s="21"/>
      <c r="S9" s="3"/>
      <c r="T9" s="5"/>
      <c r="U9" s="5"/>
      <c r="V9" s="5"/>
      <c r="W9" s="3"/>
      <c r="X9" s="5"/>
      <c r="Y9" s="5"/>
      <c r="Z9" s="5"/>
      <c r="AA9" s="3"/>
    </row>
    <row r="10" spans="1:27" ht="15" customHeight="1" x14ac:dyDescent="0.2">
      <c r="A10" s="28" t="s">
        <v>5</v>
      </c>
      <c r="B10" s="28"/>
      <c r="C10" s="12">
        <f t="shared" ref="C10:C35" si="1">D10+E10</f>
        <v>504628347.32000005</v>
      </c>
      <c r="D10" s="12">
        <v>428934094.35000002</v>
      </c>
      <c r="E10" s="12">
        <v>75694252.969999999</v>
      </c>
      <c r="F10" s="12">
        <f>C10/C43*100</f>
        <v>36.797025027912518</v>
      </c>
      <c r="G10" s="12">
        <f>SUM(G11:G27)</f>
        <v>257611000</v>
      </c>
      <c r="H10" s="12">
        <f t="shared" ref="H10:I10" si="2">SUM(H11:H27)</f>
        <v>218969350</v>
      </c>
      <c r="I10" s="12">
        <f t="shared" si="2"/>
        <v>38641650</v>
      </c>
      <c r="J10" s="12">
        <f>G10/C10*100</f>
        <v>51.049648987840371</v>
      </c>
      <c r="K10" s="12">
        <f>SUM(K11:K26)</f>
        <v>194104228.80999997</v>
      </c>
      <c r="L10" s="12">
        <f t="shared" ref="L10:M10" si="3">SUM(L11:L26)</f>
        <v>164988594.48849997</v>
      </c>
      <c r="M10" s="12">
        <f t="shared" si="3"/>
        <v>29115634.3215</v>
      </c>
      <c r="N10" s="12">
        <f>K10/C10*100</f>
        <v>38.464788956240028</v>
      </c>
      <c r="O10" s="12">
        <f>SUM(O11:O26)</f>
        <v>134945582.41999999</v>
      </c>
      <c r="P10" s="12">
        <f t="shared" ref="P10:R10" si="4">SUM(P11:P26)</f>
        <v>114703745.05700001</v>
      </c>
      <c r="Q10" s="12">
        <f t="shared" si="4"/>
        <v>20241837.362999998</v>
      </c>
      <c r="R10" s="20">
        <f t="shared" si="4"/>
        <v>17334932.77</v>
      </c>
      <c r="S10" s="12">
        <f>O10/C10*100</f>
        <v>26.741577863525556</v>
      </c>
      <c r="T10" s="12">
        <f>SUM(T11:T26)</f>
        <v>101687313.50000001</v>
      </c>
      <c r="U10" s="12">
        <f t="shared" ref="U10:V10" si="5">SUM(U11:U26)</f>
        <v>86434216.460000008</v>
      </c>
      <c r="V10" s="12">
        <f t="shared" si="5"/>
        <v>15253097.040000001</v>
      </c>
      <c r="W10" s="12">
        <f>T10/C10*100</f>
        <v>20.150931678738417</v>
      </c>
      <c r="X10" s="12">
        <f>Y10+Z10</f>
        <v>0</v>
      </c>
      <c r="Y10" s="12">
        <v>0</v>
      </c>
      <c r="Z10" s="12">
        <v>0</v>
      </c>
      <c r="AA10" s="12">
        <f t="shared" ref="AA10:AA35" si="6">X10/C10*100</f>
        <v>0</v>
      </c>
    </row>
    <row r="11" spans="1:27" s="2" customFormat="1" x14ac:dyDescent="0.2">
      <c r="A11" s="7" t="s">
        <v>16</v>
      </c>
      <c r="B11" s="8" t="s">
        <v>57</v>
      </c>
      <c r="C11" s="3"/>
      <c r="D11" s="3"/>
      <c r="E11" s="3"/>
      <c r="F11" s="3"/>
      <c r="G11" s="5">
        <v>7500000</v>
      </c>
      <c r="H11" s="5">
        <f>G11*85%</f>
        <v>6375000</v>
      </c>
      <c r="I11" s="5">
        <f>G11*15%</f>
        <v>1125000</v>
      </c>
      <c r="J11" s="3"/>
      <c r="K11" s="5">
        <v>5201235</v>
      </c>
      <c r="L11" s="5">
        <f>K11*85%</f>
        <v>4421049.75</v>
      </c>
      <c r="M11" s="5">
        <f>K11*15%</f>
        <v>780185.25</v>
      </c>
      <c r="N11" s="3"/>
      <c r="O11" s="5">
        <v>5403017.7599999998</v>
      </c>
      <c r="P11" s="5">
        <f>O11*85%</f>
        <v>4592565.0959999999</v>
      </c>
      <c r="Q11" s="5">
        <f>O11*15%</f>
        <v>810452.66399999999</v>
      </c>
      <c r="R11" s="21"/>
      <c r="S11" s="3"/>
      <c r="T11" s="5">
        <v>4432506.120000001</v>
      </c>
      <c r="U11" s="15">
        <f>T11-V11</f>
        <v>3767630.2000000011</v>
      </c>
      <c r="V11" s="16">
        <f>ROUND(T11*0.15,2)</f>
        <v>664875.92000000004</v>
      </c>
      <c r="W11" s="3"/>
      <c r="X11" s="5"/>
      <c r="Y11" s="5"/>
      <c r="Z11" s="5"/>
      <c r="AA11" s="3"/>
    </row>
    <row r="12" spans="1:27" s="2" customFormat="1" x14ac:dyDescent="0.2">
      <c r="A12" s="7" t="s">
        <v>17</v>
      </c>
      <c r="B12" s="8" t="s">
        <v>56</v>
      </c>
      <c r="C12" s="3"/>
      <c r="D12" s="3"/>
      <c r="E12" s="3"/>
      <c r="F12" s="3"/>
      <c r="G12" s="5">
        <v>37000000</v>
      </c>
      <c r="H12" s="5">
        <f t="shared" ref="H12:H19" si="7">G12*85%</f>
        <v>31450000</v>
      </c>
      <c r="I12" s="5">
        <f t="shared" ref="I12:I19" si="8">G12*15%</f>
        <v>5550000</v>
      </c>
      <c r="J12" s="3"/>
      <c r="K12" s="5">
        <v>35821371.380000003</v>
      </c>
      <c r="L12" s="5">
        <f t="shared" ref="L12:L19" si="9">K12*85%</f>
        <v>30448165.673</v>
      </c>
      <c r="M12" s="5">
        <f t="shared" ref="M12:M19" si="10">K12*15%</f>
        <v>5373205.7070000004</v>
      </c>
      <c r="N12" s="3"/>
      <c r="O12" s="5">
        <v>30175978</v>
      </c>
      <c r="P12" s="5">
        <f t="shared" ref="P12:P19" si="11">O12*85%</f>
        <v>25649581.300000001</v>
      </c>
      <c r="Q12" s="5">
        <f t="shared" ref="Q12:Q19" si="12">O12*15%</f>
        <v>4526396.7</v>
      </c>
      <c r="R12" s="21"/>
      <c r="S12" s="3"/>
      <c r="T12" s="5">
        <v>22797337.860000003</v>
      </c>
      <c r="U12" s="15">
        <f t="shared" ref="U12:U19" si="13">T12-V12</f>
        <v>19377737.180000003</v>
      </c>
      <c r="V12" s="16">
        <f t="shared" ref="V12:V19" si="14">ROUND(T12*0.15,2)</f>
        <v>3419600.68</v>
      </c>
      <c r="W12" s="3"/>
      <c r="X12" s="5"/>
      <c r="Y12" s="5"/>
      <c r="Z12" s="5"/>
      <c r="AA12" s="3"/>
    </row>
    <row r="13" spans="1:27" s="2" customFormat="1" x14ac:dyDescent="0.2">
      <c r="A13" s="7" t="s">
        <v>18</v>
      </c>
      <c r="B13" s="8" t="s">
        <v>55</v>
      </c>
      <c r="C13" s="3"/>
      <c r="D13" s="3"/>
      <c r="E13" s="3"/>
      <c r="F13" s="3"/>
      <c r="G13" s="5">
        <v>28000000</v>
      </c>
      <c r="H13" s="5">
        <f t="shared" si="7"/>
        <v>23800000</v>
      </c>
      <c r="I13" s="5">
        <f t="shared" si="8"/>
        <v>4200000</v>
      </c>
      <c r="J13" s="3"/>
      <c r="K13" s="5">
        <v>28000000</v>
      </c>
      <c r="L13" s="5">
        <f t="shared" si="9"/>
        <v>23800000</v>
      </c>
      <c r="M13" s="5">
        <f t="shared" si="10"/>
        <v>4200000</v>
      </c>
      <c r="N13" s="3"/>
      <c r="O13" s="5">
        <v>26600000</v>
      </c>
      <c r="P13" s="5">
        <f t="shared" si="11"/>
        <v>22610000</v>
      </c>
      <c r="Q13" s="5">
        <f t="shared" si="12"/>
        <v>3990000</v>
      </c>
      <c r="R13" s="21"/>
      <c r="S13" s="3"/>
      <c r="T13" s="5">
        <v>23735576.84</v>
      </c>
      <c r="U13" s="15">
        <f t="shared" si="13"/>
        <v>20175240.309999999</v>
      </c>
      <c r="V13" s="16">
        <f t="shared" si="14"/>
        <v>3560336.53</v>
      </c>
      <c r="W13" s="3"/>
      <c r="X13" s="5"/>
      <c r="Y13" s="5"/>
      <c r="Z13" s="5"/>
      <c r="AA13" s="3"/>
    </row>
    <row r="14" spans="1:27" s="2" customFormat="1" ht="23.25" customHeight="1" x14ac:dyDescent="0.2">
      <c r="A14" s="7" t="s">
        <v>19</v>
      </c>
      <c r="B14" s="9" t="s">
        <v>64</v>
      </c>
      <c r="C14" s="3"/>
      <c r="D14" s="3"/>
      <c r="E14" s="3"/>
      <c r="F14" s="3"/>
      <c r="G14" s="5">
        <v>140000000</v>
      </c>
      <c r="H14" s="5">
        <f t="shared" si="7"/>
        <v>119000000</v>
      </c>
      <c r="I14" s="5">
        <f t="shared" si="8"/>
        <v>21000000</v>
      </c>
      <c r="J14" s="3"/>
      <c r="K14" s="5">
        <v>105237182</v>
      </c>
      <c r="L14" s="5">
        <f t="shared" si="9"/>
        <v>89451604.700000003</v>
      </c>
      <c r="M14" s="5">
        <f t="shared" si="10"/>
        <v>15785577.299999999</v>
      </c>
      <c r="N14" s="3"/>
      <c r="O14" s="5">
        <v>68244687.379999995</v>
      </c>
      <c r="P14" s="5">
        <f t="shared" si="11"/>
        <v>58007984.272999994</v>
      </c>
      <c r="Q14" s="5">
        <f t="shared" si="12"/>
        <v>10236703.106999999</v>
      </c>
      <c r="R14" s="21">
        <v>17156742.77</v>
      </c>
      <c r="S14" s="3"/>
      <c r="T14" s="5">
        <v>50048436.570000008</v>
      </c>
      <c r="U14" s="15">
        <f t="shared" si="13"/>
        <v>42541171.080000006</v>
      </c>
      <c r="V14" s="16">
        <f t="shared" si="14"/>
        <v>7507265.4900000002</v>
      </c>
      <c r="W14" s="3"/>
      <c r="X14" s="5"/>
      <c r="Y14" s="5"/>
      <c r="Z14" s="5"/>
      <c r="AA14" s="3"/>
    </row>
    <row r="15" spans="1:27" s="2" customFormat="1" x14ac:dyDescent="0.2">
      <c r="A15" s="7" t="s">
        <v>20</v>
      </c>
      <c r="B15" s="10" t="s">
        <v>54</v>
      </c>
      <c r="C15" s="3"/>
      <c r="D15" s="3"/>
      <c r="E15" s="3"/>
      <c r="F15" s="3"/>
      <c r="G15" s="5">
        <v>3000000</v>
      </c>
      <c r="H15" s="5">
        <f t="shared" si="7"/>
        <v>2550000</v>
      </c>
      <c r="I15" s="5">
        <f t="shared" si="8"/>
        <v>450000</v>
      </c>
      <c r="J15" s="3"/>
      <c r="K15" s="14">
        <v>2794922.92</v>
      </c>
      <c r="L15" s="5">
        <f t="shared" si="9"/>
        <v>2375684.4819999998</v>
      </c>
      <c r="M15" s="5">
        <f t="shared" si="10"/>
        <v>419238.43799999997</v>
      </c>
      <c r="N15" s="3"/>
      <c r="O15" s="5">
        <v>600000</v>
      </c>
      <c r="P15" s="5">
        <f t="shared" si="11"/>
        <v>510000</v>
      </c>
      <c r="Q15" s="5">
        <f t="shared" si="12"/>
        <v>90000</v>
      </c>
      <c r="R15" s="21"/>
      <c r="S15" s="3"/>
      <c r="T15" s="5">
        <v>0</v>
      </c>
      <c r="U15" s="15">
        <f t="shared" si="13"/>
        <v>0</v>
      </c>
      <c r="V15" s="16">
        <f t="shared" si="14"/>
        <v>0</v>
      </c>
      <c r="W15" s="3"/>
      <c r="X15" s="5"/>
      <c r="Y15" s="5"/>
      <c r="Z15" s="5"/>
      <c r="AA15" s="3"/>
    </row>
    <row r="16" spans="1:27" s="2" customFormat="1" x14ac:dyDescent="0.2">
      <c r="A16" s="7" t="s">
        <v>21</v>
      </c>
      <c r="B16" s="8" t="s">
        <v>53</v>
      </c>
      <c r="C16" s="3"/>
      <c r="D16" s="3"/>
      <c r="E16" s="3"/>
      <c r="F16" s="3"/>
      <c r="G16" s="5">
        <v>10000000</v>
      </c>
      <c r="H16" s="5">
        <f t="shared" si="7"/>
        <v>8500000</v>
      </c>
      <c r="I16" s="5">
        <f t="shared" si="8"/>
        <v>1500000</v>
      </c>
      <c r="J16" s="3"/>
      <c r="K16" s="14">
        <v>6986236</v>
      </c>
      <c r="L16" s="5">
        <f t="shared" si="9"/>
        <v>5938300.5999999996</v>
      </c>
      <c r="M16" s="5">
        <f t="shared" si="10"/>
        <v>1047935.3999999999</v>
      </c>
      <c r="N16" s="3"/>
      <c r="O16" s="5">
        <v>1397247.2</v>
      </c>
      <c r="P16" s="5">
        <f t="shared" si="11"/>
        <v>1187660.1199999999</v>
      </c>
      <c r="Q16" s="5">
        <f t="shared" si="12"/>
        <v>209587.08</v>
      </c>
      <c r="R16" s="21"/>
      <c r="S16" s="3"/>
      <c r="T16" s="5">
        <v>0</v>
      </c>
      <c r="U16" s="5">
        <f t="shared" si="13"/>
        <v>0</v>
      </c>
      <c r="V16" s="16">
        <f t="shared" si="14"/>
        <v>0</v>
      </c>
      <c r="W16" s="3"/>
      <c r="X16" s="5"/>
      <c r="Y16" s="5"/>
      <c r="Z16" s="5"/>
      <c r="AA16" s="3"/>
    </row>
    <row r="17" spans="1:27" s="2" customFormat="1" x14ac:dyDescent="0.2">
      <c r="A17" s="7" t="s">
        <v>22</v>
      </c>
      <c r="B17" s="8" t="s">
        <v>52</v>
      </c>
      <c r="C17" s="3"/>
      <c r="D17" s="3"/>
      <c r="E17" s="3"/>
      <c r="F17" s="3"/>
      <c r="G17" s="5">
        <v>2000000</v>
      </c>
      <c r="H17" s="5">
        <f t="shared" si="7"/>
        <v>1700000</v>
      </c>
      <c r="I17" s="5">
        <f t="shared" si="8"/>
        <v>300000</v>
      </c>
      <c r="J17" s="3"/>
      <c r="K17" s="5">
        <v>0</v>
      </c>
      <c r="L17" s="5">
        <f t="shared" si="9"/>
        <v>0</v>
      </c>
      <c r="M17" s="5">
        <f t="shared" si="10"/>
        <v>0</v>
      </c>
      <c r="N17" s="3"/>
      <c r="O17" s="5">
        <v>0</v>
      </c>
      <c r="P17" s="5">
        <f t="shared" si="11"/>
        <v>0</v>
      </c>
      <c r="Q17" s="5">
        <f t="shared" si="12"/>
        <v>0</v>
      </c>
      <c r="R17" s="21"/>
      <c r="S17" s="3"/>
      <c r="T17" s="5">
        <v>0</v>
      </c>
      <c r="U17" s="5">
        <f t="shared" si="13"/>
        <v>0</v>
      </c>
      <c r="V17" s="16">
        <f t="shared" si="14"/>
        <v>0</v>
      </c>
      <c r="W17" s="3"/>
      <c r="X17" s="5"/>
      <c r="Y17" s="5"/>
      <c r="Z17" s="5"/>
      <c r="AA17" s="3"/>
    </row>
    <row r="18" spans="1:27" s="2" customFormat="1" x14ac:dyDescent="0.2">
      <c r="A18" s="7" t="s">
        <v>23</v>
      </c>
      <c r="B18" s="8" t="s">
        <v>51</v>
      </c>
      <c r="C18" s="3"/>
      <c r="D18" s="3"/>
      <c r="E18" s="3"/>
      <c r="F18" s="3"/>
      <c r="G18" s="5">
        <v>20000000</v>
      </c>
      <c r="H18" s="5">
        <f t="shared" si="7"/>
        <v>17000000</v>
      </c>
      <c r="I18" s="5">
        <f t="shared" si="8"/>
        <v>3000000</v>
      </c>
      <c r="J18" s="3"/>
      <c r="K18" s="5">
        <v>0</v>
      </c>
      <c r="L18" s="5">
        <f t="shared" si="9"/>
        <v>0</v>
      </c>
      <c r="M18" s="5">
        <f t="shared" si="10"/>
        <v>0</v>
      </c>
      <c r="N18" s="3"/>
      <c r="O18" s="5">
        <v>0</v>
      </c>
      <c r="P18" s="5">
        <f t="shared" si="11"/>
        <v>0</v>
      </c>
      <c r="Q18" s="5">
        <f t="shared" si="12"/>
        <v>0</v>
      </c>
      <c r="R18" s="21"/>
      <c r="S18" s="3"/>
      <c r="T18" s="5">
        <v>0</v>
      </c>
      <c r="U18" s="5">
        <f t="shared" si="13"/>
        <v>0</v>
      </c>
      <c r="V18" s="16">
        <f t="shared" si="14"/>
        <v>0</v>
      </c>
      <c r="W18" s="3"/>
      <c r="X18" s="5"/>
      <c r="Y18" s="5"/>
      <c r="Z18" s="5"/>
      <c r="AA18" s="3"/>
    </row>
    <row r="19" spans="1:27" s="2" customFormat="1" x14ac:dyDescent="0.2">
      <c r="A19" s="7" t="s">
        <v>24</v>
      </c>
      <c r="B19" s="8" t="s">
        <v>50</v>
      </c>
      <c r="C19" s="3"/>
      <c r="D19" s="3"/>
      <c r="E19" s="3"/>
      <c r="F19" s="3"/>
      <c r="G19" s="5">
        <v>10111000</v>
      </c>
      <c r="H19" s="5">
        <f t="shared" si="7"/>
        <v>8594350</v>
      </c>
      <c r="I19" s="5">
        <f t="shared" si="8"/>
        <v>1516650</v>
      </c>
      <c r="J19" s="3"/>
      <c r="K19" s="5">
        <v>10063281.51</v>
      </c>
      <c r="L19" s="5">
        <f t="shared" si="9"/>
        <v>8553789.283499999</v>
      </c>
      <c r="M19" s="5">
        <f t="shared" si="10"/>
        <v>1509492.2264999999</v>
      </c>
      <c r="N19" s="3"/>
      <c r="O19" s="5">
        <v>2524652.08</v>
      </c>
      <c r="P19" s="5">
        <f t="shared" si="11"/>
        <v>2145954.2680000002</v>
      </c>
      <c r="Q19" s="5">
        <f t="shared" si="12"/>
        <v>378697.81199999998</v>
      </c>
      <c r="R19" s="21">
        <v>178190</v>
      </c>
      <c r="S19" s="3"/>
      <c r="T19" s="5">
        <v>673456.11</v>
      </c>
      <c r="U19" s="5">
        <f t="shared" si="13"/>
        <v>572437.68999999994</v>
      </c>
      <c r="V19" s="16">
        <f t="shared" si="14"/>
        <v>101018.42</v>
      </c>
      <c r="W19" s="3"/>
      <c r="X19" s="5"/>
      <c r="Y19" s="5"/>
      <c r="Z19" s="5"/>
      <c r="AA19" s="3"/>
    </row>
    <row r="20" spans="1:27" s="6" customFormat="1" hidden="1" x14ac:dyDescent="0.2">
      <c r="A20" s="7"/>
      <c r="B20" s="8"/>
      <c r="C20" s="3"/>
      <c r="D20" s="3"/>
      <c r="E20" s="3"/>
      <c r="F20" s="3"/>
      <c r="G20" s="5"/>
      <c r="H20" s="5"/>
      <c r="I20" s="5"/>
      <c r="J20" s="3"/>
      <c r="K20" s="5"/>
      <c r="L20" s="5"/>
      <c r="M20" s="5"/>
      <c r="N20" s="3"/>
      <c r="O20" s="5"/>
      <c r="P20" s="5"/>
      <c r="Q20" s="5"/>
      <c r="R20" s="21"/>
      <c r="S20" s="3"/>
      <c r="T20" s="5"/>
      <c r="U20" s="5"/>
      <c r="V20" s="5"/>
      <c r="W20" s="3"/>
      <c r="X20" s="5"/>
      <c r="Y20" s="5"/>
      <c r="Z20" s="5"/>
      <c r="AA20" s="3"/>
    </row>
    <row r="21" spans="1:27" s="6" customFormat="1" hidden="1" x14ac:dyDescent="0.2">
      <c r="A21" s="7"/>
      <c r="B21" s="8"/>
      <c r="C21" s="3"/>
      <c r="D21" s="3"/>
      <c r="E21" s="3"/>
      <c r="F21" s="3"/>
      <c r="G21" s="5"/>
      <c r="H21" s="5"/>
      <c r="I21" s="5"/>
      <c r="J21" s="3"/>
      <c r="K21" s="5"/>
      <c r="L21" s="5"/>
      <c r="M21" s="5"/>
      <c r="N21" s="3"/>
      <c r="O21" s="5"/>
      <c r="P21" s="5"/>
      <c r="Q21" s="5"/>
      <c r="R21" s="21"/>
      <c r="S21" s="3"/>
      <c r="T21" s="5"/>
      <c r="U21" s="5"/>
      <c r="V21" s="5"/>
      <c r="W21" s="3"/>
      <c r="X21" s="5"/>
      <c r="Y21" s="5"/>
      <c r="Z21" s="5"/>
      <c r="AA21" s="3"/>
    </row>
    <row r="22" spans="1:27" s="6" customFormat="1" hidden="1" x14ac:dyDescent="0.2">
      <c r="A22" s="7"/>
      <c r="B22" s="8"/>
      <c r="C22" s="3"/>
      <c r="D22" s="3"/>
      <c r="E22" s="3"/>
      <c r="F22" s="3"/>
      <c r="G22" s="5"/>
      <c r="H22" s="5"/>
      <c r="I22" s="5"/>
      <c r="J22" s="3"/>
      <c r="K22" s="5"/>
      <c r="L22" s="5"/>
      <c r="M22" s="5"/>
      <c r="N22" s="3"/>
      <c r="O22" s="5"/>
      <c r="P22" s="5"/>
      <c r="Q22" s="5"/>
      <c r="R22" s="21"/>
      <c r="S22" s="3"/>
      <c r="T22" s="5"/>
      <c r="U22" s="5"/>
      <c r="V22" s="5"/>
      <c r="W22" s="3"/>
      <c r="X22" s="5"/>
      <c r="Y22" s="5"/>
      <c r="Z22" s="5"/>
      <c r="AA22" s="3"/>
    </row>
    <row r="23" spans="1:27" s="6" customFormat="1" hidden="1" x14ac:dyDescent="0.2">
      <c r="A23" s="7"/>
      <c r="B23" s="8"/>
      <c r="C23" s="3"/>
      <c r="D23" s="3"/>
      <c r="E23" s="3"/>
      <c r="F23" s="3"/>
      <c r="G23" s="5"/>
      <c r="H23" s="5"/>
      <c r="I23" s="5"/>
      <c r="J23" s="3"/>
      <c r="K23" s="5"/>
      <c r="L23" s="5"/>
      <c r="M23" s="5"/>
      <c r="N23" s="3"/>
      <c r="O23" s="5"/>
      <c r="P23" s="5"/>
      <c r="Q23" s="5"/>
      <c r="R23" s="21"/>
      <c r="S23" s="3"/>
      <c r="T23" s="5"/>
      <c r="U23" s="5"/>
      <c r="V23" s="5"/>
      <c r="W23" s="3"/>
      <c r="X23" s="5"/>
      <c r="Y23" s="5"/>
      <c r="Z23" s="5"/>
      <c r="AA23" s="3"/>
    </row>
    <row r="24" spans="1:27" s="6" customFormat="1" hidden="1" x14ac:dyDescent="0.2">
      <c r="A24" s="7"/>
      <c r="B24" s="8"/>
      <c r="C24" s="3"/>
      <c r="D24" s="3"/>
      <c r="E24" s="3"/>
      <c r="F24" s="3"/>
      <c r="G24" s="5"/>
      <c r="H24" s="5"/>
      <c r="I24" s="5"/>
      <c r="J24" s="3"/>
      <c r="K24" s="5"/>
      <c r="L24" s="5"/>
      <c r="M24" s="5"/>
      <c r="N24" s="3"/>
      <c r="O24" s="5"/>
      <c r="P24" s="5"/>
      <c r="Q24" s="5"/>
      <c r="R24" s="21"/>
      <c r="S24" s="3"/>
      <c r="T24" s="5"/>
      <c r="U24" s="5"/>
      <c r="V24" s="5"/>
      <c r="W24" s="3"/>
      <c r="X24" s="5"/>
      <c r="Y24" s="5"/>
      <c r="Z24" s="5"/>
      <c r="AA24" s="3"/>
    </row>
    <row r="25" spans="1:27" s="6" customFormat="1" hidden="1" x14ac:dyDescent="0.2">
      <c r="A25" s="7"/>
      <c r="B25" s="8"/>
      <c r="C25" s="3"/>
      <c r="D25" s="3"/>
      <c r="E25" s="3"/>
      <c r="F25" s="3"/>
      <c r="G25" s="5"/>
      <c r="H25" s="5"/>
      <c r="I25" s="5"/>
      <c r="J25" s="3"/>
      <c r="K25" s="5"/>
      <c r="L25" s="5"/>
      <c r="M25" s="5"/>
      <c r="N25" s="3"/>
      <c r="O25" s="5"/>
      <c r="P25" s="5"/>
      <c r="Q25" s="5"/>
      <c r="R25" s="21"/>
      <c r="S25" s="3"/>
      <c r="T25" s="5"/>
      <c r="U25" s="5"/>
      <c r="V25" s="5"/>
      <c r="W25" s="3"/>
      <c r="X25" s="5"/>
      <c r="Y25" s="5"/>
      <c r="Z25" s="5"/>
      <c r="AA25" s="3"/>
    </row>
    <row r="26" spans="1:27" s="6" customFormat="1" hidden="1" x14ac:dyDescent="0.2">
      <c r="A26" s="7"/>
      <c r="B26" s="8"/>
      <c r="C26" s="3"/>
      <c r="D26" s="3"/>
      <c r="E26" s="3"/>
      <c r="F26" s="3"/>
      <c r="G26" s="5"/>
      <c r="H26" s="5"/>
      <c r="I26" s="5"/>
      <c r="J26" s="3"/>
      <c r="K26" s="5"/>
      <c r="L26" s="5"/>
      <c r="M26" s="5"/>
      <c r="N26" s="3"/>
      <c r="O26" s="5"/>
      <c r="P26" s="5"/>
      <c r="Q26" s="5"/>
      <c r="R26" s="21"/>
      <c r="S26" s="3"/>
      <c r="T26" s="5"/>
      <c r="U26" s="5"/>
      <c r="V26" s="5"/>
      <c r="W26" s="3"/>
      <c r="X26" s="5"/>
      <c r="Y26" s="5"/>
      <c r="Z26" s="5"/>
      <c r="AA26" s="3"/>
    </row>
    <row r="27" spans="1:27" s="6" customFormat="1" hidden="1" x14ac:dyDescent="0.2">
      <c r="A27" s="7"/>
      <c r="B27" s="8"/>
      <c r="C27" s="3"/>
      <c r="D27" s="3"/>
      <c r="E27" s="3"/>
      <c r="F27" s="3"/>
      <c r="G27" s="5"/>
      <c r="H27" s="5"/>
      <c r="I27" s="5"/>
      <c r="J27" s="3"/>
      <c r="K27" s="5"/>
      <c r="L27" s="5"/>
      <c r="M27" s="5"/>
      <c r="N27" s="3"/>
      <c r="O27" s="5"/>
      <c r="P27" s="5"/>
      <c r="Q27" s="5"/>
      <c r="R27" s="21"/>
      <c r="S27" s="3"/>
      <c r="T27" s="5"/>
      <c r="U27" s="5"/>
      <c r="V27" s="5"/>
      <c r="W27" s="3"/>
      <c r="X27" s="5"/>
      <c r="Y27" s="5"/>
      <c r="Z27" s="5"/>
      <c r="AA27" s="3"/>
    </row>
    <row r="28" spans="1:27" ht="15" customHeight="1" x14ac:dyDescent="0.3">
      <c r="A28" s="27" t="s">
        <v>6</v>
      </c>
      <c r="B28" s="27"/>
      <c r="C28" s="12">
        <f t="shared" si="1"/>
        <v>252030055.11000001</v>
      </c>
      <c r="D28" s="12">
        <v>214225545.18000001</v>
      </c>
      <c r="E28" s="12">
        <v>37804509.93</v>
      </c>
      <c r="F28" s="12">
        <f>C28/C43*100</f>
        <v>18.377794856197298</v>
      </c>
      <c r="G28" s="12">
        <f>SUM(G29:G34)</f>
        <v>190500000</v>
      </c>
      <c r="H28" s="12">
        <f>SUM(H29:H34)</f>
        <v>161925000</v>
      </c>
      <c r="I28" s="12">
        <f>SUM(I29:I34)</f>
        <v>28575000</v>
      </c>
      <c r="J28" s="12">
        <f>G28/C28*100</f>
        <v>75.586223205345547</v>
      </c>
      <c r="K28" s="12">
        <f>SUM(K29:K34)</f>
        <v>75551962.129999995</v>
      </c>
      <c r="L28" s="12">
        <f>SUM(L29:L34)</f>
        <v>64219167.810499996</v>
      </c>
      <c r="M28" s="12">
        <f>SUM(M29:M34)</f>
        <v>11332794.319499999</v>
      </c>
      <c r="N28" s="12">
        <f>K28/C28*100</f>
        <v>29.977362063831986</v>
      </c>
      <c r="O28" s="12">
        <f>SUM(O29:O34)</f>
        <v>40216708.82</v>
      </c>
      <c r="P28" s="12">
        <f>SUM(P29:P34)</f>
        <v>34184202.497000001</v>
      </c>
      <c r="Q28" s="12">
        <f>SUM(Q29:Q34)</f>
        <v>6032506.3229999999</v>
      </c>
      <c r="R28" s="20">
        <f>SUM(R29:R34)</f>
        <v>0</v>
      </c>
      <c r="S28" s="12">
        <f>O28/C28*100</f>
        <v>15.957108291091386</v>
      </c>
      <c r="T28" s="12">
        <f>SUM(T29:T34)</f>
        <v>26272132.439999998</v>
      </c>
      <c r="U28" s="12">
        <f>SUM(U29:U34)</f>
        <v>22331312.579999998</v>
      </c>
      <c r="V28" s="12">
        <f>SUM(V29:V34)</f>
        <v>3940819.86</v>
      </c>
      <c r="W28" s="12">
        <f>T28/C28*100</f>
        <v>10.424206124358212</v>
      </c>
      <c r="X28" s="12">
        <f>Y28+Z28</f>
        <v>0</v>
      </c>
      <c r="Y28" s="12">
        <v>0</v>
      </c>
      <c r="Z28" s="12">
        <v>0</v>
      </c>
      <c r="AA28" s="12">
        <f t="shared" si="6"/>
        <v>0</v>
      </c>
    </row>
    <row r="29" spans="1:27" s="2" customFormat="1" ht="13.5" customHeight="1" x14ac:dyDescent="0.2">
      <c r="A29" s="7" t="s">
        <v>60</v>
      </c>
      <c r="B29" s="8" t="s">
        <v>48</v>
      </c>
      <c r="C29" s="3"/>
      <c r="D29" s="3"/>
      <c r="E29" s="3"/>
      <c r="F29" s="3"/>
      <c r="G29" s="5">
        <v>20000000</v>
      </c>
      <c r="H29" s="5">
        <f>G29*85%</f>
        <v>17000000</v>
      </c>
      <c r="I29" s="5">
        <f>G29*15%</f>
        <v>3000000</v>
      </c>
      <c r="J29" s="3"/>
      <c r="K29" s="5">
        <v>17192958.289999999</v>
      </c>
      <c r="L29" s="5">
        <f>K29*85%</f>
        <v>14614014.546499999</v>
      </c>
      <c r="M29" s="5">
        <f>K29*15%</f>
        <v>2578943.7434999999</v>
      </c>
      <c r="N29" s="3"/>
      <c r="O29" s="5">
        <v>8702348.2800000012</v>
      </c>
      <c r="P29" s="5">
        <f>O29*85%</f>
        <v>7396996.0380000006</v>
      </c>
      <c r="Q29" s="5">
        <f>O29*15%</f>
        <v>1305352.2420000001</v>
      </c>
      <c r="R29" s="21"/>
      <c r="S29" s="3"/>
      <c r="T29" s="5">
        <v>6513187.4500000011</v>
      </c>
      <c r="U29" s="5">
        <f>T29-V29</f>
        <v>5536209.330000001</v>
      </c>
      <c r="V29" s="16">
        <f>ROUND(T29*0.15,2)</f>
        <v>976978.12</v>
      </c>
      <c r="W29" s="3"/>
      <c r="X29" s="5"/>
      <c r="Y29" s="5"/>
      <c r="Z29" s="5"/>
      <c r="AA29" s="3"/>
    </row>
    <row r="30" spans="1:27" s="2" customFormat="1" ht="24" x14ac:dyDescent="0.2">
      <c r="A30" s="7" t="s">
        <v>61</v>
      </c>
      <c r="B30" s="9" t="s">
        <v>65</v>
      </c>
      <c r="C30" s="3"/>
      <c r="D30" s="3"/>
      <c r="E30" s="3"/>
      <c r="F30" s="3"/>
      <c r="G30" s="5">
        <v>25000000</v>
      </c>
      <c r="H30" s="5">
        <f t="shared" ref="H30:H34" si="15">G30*85%</f>
        <v>21250000</v>
      </c>
      <c r="I30" s="5">
        <f t="shared" ref="I30:I32" si="16">G30*15%</f>
        <v>3750000</v>
      </c>
      <c r="J30" s="3"/>
      <c r="K30" s="5">
        <v>22436191.84</v>
      </c>
      <c r="L30" s="5">
        <f t="shared" ref="L30:L32" si="17">K30*85%</f>
        <v>19070763.063999999</v>
      </c>
      <c r="M30" s="5">
        <f t="shared" ref="M30:M32" si="18">K30*15%</f>
        <v>3365428.7760000001</v>
      </c>
      <c r="N30" s="3"/>
      <c r="O30" s="5">
        <v>9434812.9000000004</v>
      </c>
      <c r="P30" s="5">
        <f t="shared" ref="P30:P32" si="19">O30*85%</f>
        <v>8019590.9649999999</v>
      </c>
      <c r="Q30" s="5">
        <f t="shared" ref="Q30:Q32" si="20">O30*15%</f>
        <v>1415221.9350000001</v>
      </c>
      <c r="R30" s="21"/>
      <c r="S30" s="3"/>
      <c r="T30" s="5">
        <v>6178289.5299999975</v>
      </c>
      <c r="U30" s="5">
        <f t="shared" ref="U30:U32" si="21">T30-V30</f>
        <v>5251546.0999999978</v>
      </c>
      <c r="V30" s="16">
        <f t="shared" ref="V30:V32" si="22">ROUND(T30*0.15,2)</f>
        <v>926743.43</v>
      </c>
      <c r="W30" s="3"/>
      <c r="X30" s="5"/>
      <c r="Y30" s="5"/>
      <c r="Z30" s="5"/>
      <c r="AA30" s="3"/>
    </row>
    <row r="31" spans="1:27" s="2" customFormat="1" ht="26.25" customHeight="1" x14ac:dyDescent="0.2">
      <c r="A31" s="7" t="s">
        <v>25</v>
      </c>
      <c r="B31" s="10" t="s">
        <v>66</v>
      </c>
      <c r="C31" s="3"/>
      <c r="D31" s="3"/>
      <c r="E31" s="3"/>
      <c r="F31" s="3"/>
      <c r="G31" s="5">
        <v>17500000</v>
      </c>
      <c r="H31" s="5">
        <f t="shared" si="15"/>
        <v>14875000</v>
      </c>
      <c r="I31" s="5">
        <f t="shared" si="16"/>
        <v>2625000</v>
      </c>
      <c r="J31" s="3"/>
      <c r="K31" s="5">
        <v>16852080</v>
      </c>
      <c r="L31" s="5">
        <f t="shared" si="17"/>
        <v>14324268</v>
      </c>
      <c r="M31" s="5">
        <f t="shared" si="18"/>
        <v>2527812</v>
      </c>
      <c r="N31" s="3"/>
      <c r="O31" s="5">
        <v>15627086.43</v>
      </c>
      <c r="P31" s="5">
        <f t="shared" si="19"/>
        <v>13283023.465499999</v>
      </c>
      <c r="Q31" s="5">
        <f t="shared" si="20"/>
        <v>2344062.9644999998</v>
      </c>
      <c r="R31" s="21"/>
      <c r="S31" s="3"/>
      <c r="T31" s="5">
        <v>12127086.43</v>
      </c>
      <c r="U31" s="5">
        <f t="shared" si="21"/>
        <v>10308023.469999999</v>
      </c>
      <c r="V31" s="16">
        <f t="shared" si="22"/>
        <v>1819062.96</v>
      </c>
      <c r="W31" s="3"/>
      <c r="X31" s="5"/>
      <c r="Y31" s="5"/>
      <c r="Z31" s="5"/>
      <c r="AA31" s="3"/>
    </row>
    <row r="32" spans="1:27" s="2" customFormat="1" x14ac:dyDescent="0.2">
      <c r="A32" s="7" t="s">
        <v>26</v>
      </c>
      <c r="B32" s="8" t="s">
        <v>49</v>
      </c>
      <c r="C32" s="3"/>
      <c r="D32" s="3"/>
      <c r="E32" s="3"/>
      <c r="F32" s="3"/>
      <c r="G32" s="5">
        <v>25000000</v>
      </c>
      <c r="H32" s="5">
        <f t="shared" si="15"/>
        <v>21250000</v>
      </c>
      <c r="I32" s="5">
        <f t="shared" si="16"/>
        <v>3750000</v>
      </c>
      <c r="J32" s="3"/>
      <c r="K32" s="5">
        <v>19070732</v>
      </c>
      <c r="L32" s="5">
        <f t="shared" si="17"/>
        <v>16210122.199999999</v>
      </c>
      <c r="M32" s="5">
        <f t="shared" si="18"/>
        <v>2860609.8</v>
      </c>
      <c r="N32" s="3"/>
      <c r="O32" s="5">
        <v>6452461.21</v>
      </c>
      <c r="P32" s="5">
        <f t="shared" si="19"/>
        <v>5484592.0285</v>
      </c>
      <c r="Q32" s="5">
        <f t="shared" si="20"/>
        <v>967869.18149999995</v>
      </c>
      <c r="R32" s="21"/>
      <c r="S32" s="3"/>
      <c r="T32" s="5">
        <v>1453569.03</v>
      </c>
      <c r="U32" s="5">
        <f t="shared" si="21"/>
        <v>1235533.68</v>
      </c>
      <c r="V32" s="16">
        <f t="shared" si="22"/>
        <v>218035.35</v>
      </c>
      <c r="W32" s="3"/>
      <c r="X32" s="5"/>
      <c r="Y32" s="5"/>
      <c r="Z32" s="5"/>
      <c r="AA32" s="3"/>
    </row>
    <row r="33" spans="1:27" s="2" customFormat="1" ht="28.5" customHeight="1" x14ac:dyDescent="0.2">
      <c r="A33" s="7"/>
      <c r="B33" s="10" t="s">
        <v>58</v>
      </c>
      <c r="C33" s="3"/>
      <c r="D33" s="3"/>
      <c r="E33" s="3"/>
      <c r="F33" s="3"/>
      <c r="G33" s="5">
        <v>80000000</v>
      </c>
      <c r="H33" s="5">
        <f t="shared" si="15"/>
        <v>68000000</v>
      </c>
      <c r="I33" s="5">
        <f t="shared" ref="I33:I34" si="23">G33*15%</f>
        <v>12000000</v>
      </c>
      <c r="J33" s="3"/>
      <c r="K33" s="5"/>
      <c r="L33" s="5"/>
      <c r="M33" s="5"/>
      <c r="N33" s="3"/>
      <c r="O33" s="5"/>
      <c r="P33" s="5"/>
      <c r="Q33" s="5"/>
      <c r="R33" s="21"/>
      <c r="S33" s="3"/>
      <c r="T33" s="5"/>
      <c r="U33" s="5"/>
      <c r="V33" s="5"/>
      <c r="W33" s="3"/>
      <c r="X33" s="5"/>
      <c r="Y33" s="5"/>
      <c r="Z33" s="5"/>
      <c r="AA33" s="3"/>
    </row>
    <row r="34" spans="1:27" s="2" customFormat="1" x14ac:dyDescent="0.2">
      <c r="A34" s="7"/>
      <c r="B34" s="8" t="s">
        <v>36</v>
      </c>
      <c r="C34" s="3"/>
      <c r="D34" s="3"/>
      <c r="E34" s="3"/>
      <c r="F34" s="3"/>
      <c r="G34" s="5">
        <v>23000000</v>
      </c>
      <c r="H34" s="5">
        <f t="shared" si="15"/>
        <v>19550000</v>
      </c>
      <c r="I34" s="5">
        <f t="shared" si="23"/>
        <v>3450000</v>
      </c>
      <c r="J34" s="3"/>
      <c r="K34" s="5"/>
      <c r="L34" s="5"/>
      <c r="M34" s="5"/>
      <c r="N34" s="3"/>
      <c r="O34" s="5"/>
      <c r="P34" s="5"/>
      <c r="Q34" s="5"/>
      <c r="R34" s="21"/>
      <c r="S34" s="3"/>
      <c r="T34" s="5"/>
      <c r="U34" s="5"/>
      <c r="V34" s="5"/>
      <c r="W34" s="3"/>
      <c r="X34" s="5"/>
      <c r="Y34" s="5"/>
      <c r="Z34" s="5"/>
      <c r="AA34" s="3"/>
    </row>
    <row r="35" spans="1:27" ht="15" customHeight="1" x14ac:dyDescent="0.3">
      <c r="A35" s="27" t="s">
        <v>7</v>
      </c>
      <c r="B35" s="27"/>
      <c r="C35" s="12">
        <f t="shared" si="1"/>
        <v>54710872.660000004</v>
      </c>
      <c r="D35" s="12">
        <v>46504241.270000003</v>
      </c>
      <c r="E35" s="12">
        <v>8206631.3899999997</v>
      </c>
      <c r="F35" s="12">
        <f>C35/C43*100</f>
        <v>3.9894654378033292</v>
      </c>
      <c r="G35" s="12">
        <f>SUM(G36:G41)</f>
        <v>23969206.300000001</v>
      </c>
      <c r="H35" s="12">
        <f t="shared" ref="H35:I35" si="24">SUM(H36:H41)</f>
        <v>20373825.354999997</v>
      </c>
      <c r="I35" s="12">
        <f t="shared" si="24"/>
        <v>3595380.9450000003</v>
      </c>
      <c r="J35" s="12">
        <f>G35/C35*100</f>
        <v>43.810681743199964</v>
      </c>
      <c r="K35" s="12">
        <f t="shared" ref="K35" si="25">L35+M35</f>
        <v>23969206.300000001</v>
      </c>
      <c r="L35" s="12">
        <v>20373825.359999999</v>
      </c>
      <c r="M35" s="12">
        <v>3595380.94</v>
      </c>
      <c r="N35" s="12">
        <f>K35/C35*100</f>
        <v>43.810681743199964</v>
      </c>
      <c r="O35" s="12">
        <f>P35+Q35</f>
        <v>8564765</v>
      </c>
      <c r="P35" s="12">
        <f>SUM(P36:P42)</f>
        <v>7280050.2499999991</v>
      </c>
      <c r="Q35" s="12">
        <f>SUM(Q36:Q42)</f>
        <v>1284714.75</v>
      </c>
      <c r="R35" s="20">
        <f>SUM(R36:R42)</f>
        <v>0</v>
      </c>
      <c r="S35" s="12">
        <f>O35/C35*100</f>
        <v>15.654594020507806</v>
      </c>
      <c r="T35" s="12">
        <f>SUM(T36:T42)</f>
        <v>3773614.81</v>
      </c>
      <c r="U35" s="12">
        <f t="shared" ref="U35:V35" si="26">SUM(U36:U42)</f>
        <v>3207572.5900000003</v>
      </c>
      <c r="V35" s="12">
        <f t="shared" si="26"/>
        <v>566042.22</v>
      </c>
      <c r="W35" s="12">
        <f>T35/C35*100</f>
        <v>6.8973763833947226</v>
      </c>
      <c r="X35" s="12">
        <f>Y35+Z35</f>
        <v>0</v>
      </c>
      <c r="Y35" s="12">
        <v>0</v>
      </c>
      <c r="Z35" s="12">
        <v>0</v>
      </c>
      <c r="AA35" s="12">
        <f t="shared" si="6"/>
        <v>0</v>
      </c>
    </row>
    <row r="36" spans="1:27" s="2" customFormat="1" ht="12" customHeight="1" x14ac:dyDescent="0.2">
      <c r="A36" s="7" t="s">
        <v>27</v>
      </c>
      <c r="B36" s="9" t="s">
        <v>43</v>
      </c>
      <c r="C36" s="3"/>
      <c r="D36" s="3"/>
      <c r="E36" s="3"/>
      <c r="F36" s="3"/>
      <c r="G36" s="5">
        <v>11068398</v>
      </c>
      <c r="H36" s="5">
        <f>G36*85%</f>
        <v>9408138.2999999989</v>
      </c>
      <c r="I36" s="5">
        <f>G36*15%</f>
        <v>1660259.7</v>
      </c>
      <c r="J36" s="3"/>
      <c r="K36" s="5">
        <v>11068398</v>
      </c>
      <c r="L36" s="5">
        <f>K36*85%</f>
        <v>9408138.2999999989</v>
      </c>
      <c r="M36" s="5">
        <f>K36*15%</f>
        <v>1660259.7</v>
      </c>
      <c r="N36" s="3"/>
      <c r="O36" s="5">
        <v>5709961.9399999995</v>
      </c>
      <c r="P36" s="5">
        <f>O36*85%</f>
        <v>4853467.6489999993</v>
      </c>
      <c r="Q36" s="5">
        <f>O36*15%</f>
        <v>856494.29099999985</v>
      </c>
      <c r="R36" s="21"/>
      <c r="S36" s="3"/>
      <c r="T36" s="5">
        <v>3496282.34</v>
      </c>
      <c r="U36" s="5">
        <f>T36-V36</f>
        <v>2971839.9899999998</v>
      </c>
      <c r="V36" s="17">
        <f>ROUND(T36*0.15,2)</f>
        <v>524442.35</v>
      </c>
      <c r="W36" s="3"/>
      <c r="X36" s="5"/>
      <c r="Y36" s="5"/>
      <c r="Z36" s="5"/>
      <c r="AA36" s="3"/>
    </row>
    <row r="37" spans="1:27" s="2" customFormat="1" ht="12" customHeight="1" x14ac:dyDescent="0.2">
      <c r="A37" s="7" t="s">
        <v>28</v>
      </c>
      <c r="B37" s="9" t="s">
        <v>44</v>
      </c>
      <c r="C37" s="3"/>
      <c r="D37" s="3"/>
      <c r="E37" s="3"/>
      <c r="F37" s="3"/>
      <c r="G37" s="5">
        <v>1523988.54</v>
      </c>
      <c r="H37" s="5">
        <f t="shared" ref="H37:H41" si="27">G37*85%</f>
        <v>1295390.2590000001</v>
      </c>
      <c r="I37" s="5">
        <f t="shared" ref="I37:I41" si="28">G37*15%</f>
        <v>228598.28099999999</v>
      </c>
      <c r="J37" s="3"/>
      <c r="K37" s="5">
        <v>1523988.54</v>
      </c>
      <c r="L37" s="5">
        <f t="shared" ref="L37:L41" si="29">K37*85%</f>
        <v>1295390.2590000001</v>
      </c>
      <c r="M37" s="5">
        <f t="shared" ref="M37:M41" si="30">K37*15%</f>
        <v>228598.28099999999</v>
      </c>
      <c r="N37" s="3"/>
      <c r="O37" s="5">
        <v>370064.05000000005</v>
      </c>
      <c r="P37" s="5">
        <f t="shared" ref="P37:P41" si="31">O37*85%</f>
        <v>314554.4425</v>
      </c>
      <c r="Q37" s="5">
        <f t="shared" ref="Q37:Q41" si="32">O37*15%</f>
        <v>55509.607500000006</v>
      </c>
      <c r="R37" s="21"/>
      <c r="S37" s="3"/>
      <c r="T37" s="5">
        <v>65266.34</v>
      </c>
      <c r="U37" s="5">
        <f t="shared" ref="U37:U41" si="33">T37-V37</f>
        <v>55476.39</v>
      </c>
      <c r="V37" s="17">
        <f t="shared" ref="V37:V41" si="34">ROUND(T37*0.15,2)</f>
        <v>9789.9500000000007</v>
      </c>
      <c r="W37" s="3"/>
      <c r="X37" s="5"/>
      <c r="Y37" s="5"/>
      <c r="Z37" s="5"/>
      <c r="AA37" s="3"/>
    </row>
    <row r="38" spans="1:27" s="2" customFormat="1" ht="12" customHeight="1" x14ac:dyDescent="0.2">
      <c r="A38" s="7" t="s">
        <v>29</v>
      </c>
      <c r="B38" s="9" t="s">
        <v>59</v>
      </c>
      <c r="C38" s="3"/>
      <c r="D38" s="3"/>
      <c r="E38" s="3"/>
      <c r="F38" s="3"/>
      <c r="G38" s="5">
        <v>7207778</v>
      </c>
      <c r="H38" s="5">
        <f t="shared" si="27"/>
        <v>6126611.2999999998</v>
      </c>
      <c r="I38" s="5">
        <f t="shared" si="28"/>
        <v>1081166.7</v>
      </c>
      <c r="J38" s="3"/>
      <c r="K38" s="5">
        <v>7207778</v>
      </c>
      <c r="L38" s="5">
        <f t="shared" si="29"/>
        <v>6126611.2999999998</v>
      </c>
      <c r="M38" s="5">
        <f t="shared" si="30"/>
        <v>1081166.7</v>
      </c>
      <c r="N38" s="3"/>
      <c r="O38" s="5">
        <v>1503221.7400000002</v>
      </c>
      <c r="P38" s="5">
        <f t="shared" si="31"/>
        <v>1277738.4790000001</v>
      </c>
      <c r="Q38" s="5">
        <f t="shared" si="32"/>
        <v>225483.26100000003</v>
      </c>
      <c r="R38" s="21"/>
      <c r="S38" s="3"/>
      <c r="T38" s="5">
        <v>61666.14</v>
      </c>
      <c r="U38" s="5">
        <f t="shared" si="33"/>
        <v>52416.22</v>
      </c>
      <c r="V38" s="17">
        <f t="shared" si="34"/>
        <v>9249.92</v>
      </c>
      <c r="W38" s="3"/>
      <c r="X38" s="5"/>
      <c r="Y38" s="5"/>
      <c r="Z38" s="5"/>
      <c r="AA38" s="3"/>
    </row>
    <row r="39" spans="1:27" s="2" customFormat="1" ht="12" customHeight="1" x14ac:dyDescent="0.2">
      <c r="A39" s="7" t="s">
        <v>30</v>
      </c>
      <c r="B39" s="9" t="s">
        <v>45</v>
      </c>
      <c r="C39" s="3"/>
      <c r="D39" s="3"/>
      <c r="E39" s="3"/>
      <c r="F39" s="3"/>
      <c r="G39" s="5">
        <v>559354.29</v>
      </c>
      <c r="H39" s="5">
        <f t="shared" si="27"/>
        <v>475451.14650000003</v>
      </c>
      <c r="I39" s="5">
        <f t="shared" si="28"/>
        <v>83903.143500000006</v>
      </c>
      <c r="J39" s="3"/>
      <c r="K39" s="5">
        <v>559354.29</v>
      </c>
      <c r="L39" s="5">
        <f t="shared" si="29"/>
        <v>475451.14650000003</v>
      </c>
      <c r="M39" s="5">
        <f t="shared" si="30"/>
        <v>83903.143500000006</v>
      </c>
      <c r="N39" s="3"/>
      <c r="O39" s="5">
        <v>152558.65</v>
      </c>
      <c r="P39" s="5">
        <f t="shared" si="31"/>
        <v>129674.85249999999</v>
      </c>
      <c r="Q39" s="5">
        <f t="shared" si="32"/>
        <v>22883.797499999997</v>
      </c>
      <c r="R39" s="21"/>
      <c r="S39" s="3"/>
      <c r="T39" s="5">
        <v>40687.79</v>
      </c>
      <c r="U39" s="5">
        <f t="shared" si="33"/>
        <v>34584.620000000003</v>
      </c>
      <c r="V39" s="17">
        <f t="shared" si="34"/>
        <v>6103.17</v>
      </c>
      <c r="W39" s="3"/>
      <c r="X39" s="5"/>
      <c r="Y39" s="5"/>
      <c r="Z39" s="5"/>
      <c r="AA39" s="3"/>
    </row>
    <row r="40" spans="1:27" s="2" customFormat="1" ht="12" customHeight="1" x14ac:dyDescent="0.2">
      <c r="A40" s="7" t="s">
        <v>31</v>
      </c>
      <c r="B40" s="9" t="s">
        <v>46</v>
      </c>
      <c r="C40" s="3"/>
      <c r="D40" s="3"/>
      <c r="E40" s="3"/>
      <c r="F40" s="3"/>
      <c r="G40" s="5">
        <v>2225334.2799999998</v>
      </c>
      <c r="H40" s="5">
        <f t="shared" si="27"/>
        <v>1891534.1379999998</v>
      </c>
      <c r="I40" s="5">
        <f t="shared" si="28"/>
        <v>333800.14199999993</v>
      </c>
      <c r="J40" s="3"/>
      <c r="K40" s="5">
        <v>2225334.2799999998</v>
      </c>
      <c r="L40" s="5">
        <f t="shared" si="29"/>
        <v>1891534.1379999998</v>
      </c>
      <c r="M40" s="5">
        <f t="shared" si="30"/>
        <v>333800.14199999993</v>
      </c>
      <c r="N40" s="3"/>
      <c r="O40" s="5">
        <v>526104.09</v>
      </c>
      <c r="P40" s="5">
        <f t="shared" si="31"/>
        <v>447188.47649999993</v>
      </c>
      <c r="Q40" s="5">
        <f t="shared" si="32"/>
        <v>78915.613499999992</v>
      </c>
      <c r="R40" s="21"/>
      <c r="S40" s="3"/>
      <c r="T40" s="5">
        <v>83728.31</v>
      </c>
      <c r="U40" s="5">
        <f t="shared" si="33"/>
        <v>71169.06</v>
      </c>
      <c r="V40" s="17">
        <f t="shared" si="34"/>
        <v>12559.25</v>
      </c>
      <c r="W40" s="3"/>
      <c r="X40" s="5"/>
      <c r="Y40" s="5"/>
      <c r="Z40" s="5"/>
      <c r="AA40" s="3"/>
    </row>
    <row r="41" spans="1:27" s="2" customFormat="1" ht="12" customHeight="1" x14ac:dyDescent="0.2">
      <c r="A41" s="7" t="s">
        <v>32</v>
      </c>
      <c r="B41" s="9" t="s">
        <v>47</v>
      </c>
      <c r="C41" s="3"/>
      <c r="D41" s="3"/>
      <c r="E41" s="3"/>
      <c r="F41" s="3"/>
      <c r="G41" s="5">
        <v>1384353.19</v>
      </c>
      <c r="H41" s="5">
        <f t="shared" si="27"/>
        <v>1176700.2115</v>
      </c>
      <c r="I41" s="5">
        <f t="shared" si="28"/>
        <v>207652.9785</v>
      </c>
      <c r="J41" s="3"/>
      <c r="K41" s="5">
        <v>1384353.19</v>
      </c>
      <c r="L41" s="5">
        <f t="shared" si="29"/>
        <v>1176700.2115</v>
      </c>
      <c r="M41" s="5">
        <f t="shared" si="30"/>
        <v>207652.9785</v>
      </c>
      <c r="N41" s="3"/>
      <c r="O41" s="5">
        <v>302854.53000000003</v>
      </c>
      <c r="P41" s="5">
        <f t="shared" si="31"/>
        <v>257426.35050000003</v>
      </c>
      <c r="Q41" s="5">
        <f t="shared" si="32"/>
        <v>45428.179500000006</v>
      </c>
      <c r="R41" s="21"/>
      <c r="S41" s="3"/>
      <c r="T41" s="5">
        <v>25983.89</v>
      </c>
      <c r="U41" s="5">
        <f t="shared" si="33"/>
        <v>22086.309999999998</v>
      </c>
      <c r="V41" s="17">
        <f t="shared" si="34"/>
        <v>3897.58</v>
      </c>
      <c r="W41" s="3"/>
      <c r="X41" s="5"/>
      <c r="Y41" s="5"/>
      <c r="Z41" s="5"/>
      <c r="AA41" s="3"/>
    </row>
    <row r="42" spans="1:27" s="2" customFormat="1" x14ac:dyDescent="0.2">
      <c r="A42" s="7"/>
      <c r="B42" s="8"/>
      <c r="C42" s="3"/>
      <c r="D42" s="3"/>
      <c r="E42" s="3"/>
      <c r="F42" s="3"/>
      <c r="G42" s="5"/>
      <c r="H42" s="5"/>
      <c r="I42" s="5"/>
      <c r="J42" s="3"/>
      <c r="K42" s="5"/>
      <c r="L42" s="5"/>
      <c r="M42" s="5"/>
      <c r="N42" s="3"/>
      <c r="O42" s="5"/>
      <c r="P42" s="5"/>
      <c r="Q42" s="5"/>
      <c r="R42" s="21"/>
      <c r="S42" s="3"/>
      <c r="T42" s="5"/>
      <c r="U42" s="5"/>
      <c r="V42" s="5"/>
      <c r="W42" s="3"/>
      <c r="X42" s="5"/>
      <c r="Y42" s="5"/>
      <c r="Z42" s="5"/>
      <c r="AA42" s="3"/>
    </row>
    <row r="43" spans="1:27" ht="15" customHeight="1" x14ac:dyDescent="0.25">
      <c r="A43" s="23" t="s">
        <v>35</v>
      </c>
      <c r="B43" s="24"/>
      <c r="C43" s="11">
        <f t="shared" ref="C43:I43" si="35">+C5+C10+C28+C35</f>
        <v>1371383547.8200002</v>
      </c>
      <c r="D43" s="11">
        <f t="shared" si="35"/>
        <v>1165676011.9300001</v>
      </c>
      <c r="E43" s="11">
        <f t="shared" si="35"/>
        <v>205707535.88999999</v>
      </c>
      <c r="F43" s="11">
        <f t="shared" si="35"/>
        <v>100</v>
      </c>
      <c r="G43" s="11">
        <f t="shared" si="35"/>
        <v>822080206.29999995</v>
      </c>
      <c r="H43" s="11">
        <f t="shared" si="35"/>
        <v>698768175.35500002</v>
      </c>
      <c r="I43" s="11">
        <f t="shared" si="35"/>
        <v>123312030.94499999</v>
      </c>
      <c r="J43" s="12">
        <f>G43/C43*100</f>
        <v>59.945316363668475</v>
      </c>
      <c r="K43" s="11">
        <f>+K5+K10+K28+K35</f>
        <v>543591076.1099999</v>
      </c>
      <c r="L43" s="11">
        <f>+L5+L10+L28+L35</f>
        <v>462052414.69850004</v>
      </c>
      <c r="M43" s="11">
        <f>+M5+M10+M28+M35</f>
        <v>81538661.411499992</v>
      </c>
      <c r="N43" s="12">
        <f>K43/C43*100</f>
        <v>39.638150608858588</v>
      </c>
      <c r="O43" s="11">
        <f>+O5+O10+O28+O35</f>
        <v>183727056.23999998</v>
      </c>
      <c r="P43" s="11">
        <f>+P5+P10+P28+P35</f>
        <v>156167997.80400002</v>
      </c>
      <c r="Q43" s="11">
        <f>+Q5+Q10+Q28+Q35</f>
        <v>27559058.435999997</v>
      </c>
      <c r="R43" s="22">
        <f>+R5+R10+R28+R35</f>
        <v>17334932.77</v>
      </c>
      <c r="S43" s="12">
        <f>O43/C43*100</f>
        <v>13.397204343894822</v>
      </c>
      <c r="T43" s="11">
        <f>+T5+T10+T28+T35</f>
        <v>131733060.75000001</v>
      </c>
      <c r="U43" s="11">
        <f>+U5+U10+U28+U35</f>
        <v>111973101.63000001</v>
      </c>
      <c r="V43" s="11">
        <f>+V5+V10+V28+V35</f>
        <v>19759959.120000001</v>
      </c>
      <c r="W43" s="12">
        <f>T43/C43*100</f>
        <v>9.6058510370353769</v>
      </c>
      <c r="X43" s="11">
        <f>+X5+X10+X28+X35</f>
        <v>0</v>
      </c>
      <c r="Y43" s="11">
        <f>+Y5+Y10+Y28+Y35</f>
        <v>0</v>
      </c>
      <c r="Z43" s="11">
        <f>+Z5+Z10+Z28+Z35</f>
        <v>0</v>
      </c>
      <c r="AA43" s="11">
        <f>+AA5+AA10+AA28+AA35</f>
        <v>0</v>
      </c>
    </row>
    <row r="45" spans="1:27" x14ac:dyDescent="0.2">
      <c r="K45" s="13"/>
    </row>
    <row r="46" spans="1:27" x14ac:dyDescent="0.2">
      <c r="I46" s="13"/>
    </row>
    <row r="47" spans="1:27" x14ac:dyDescent="0.2">
      <c r="G47" s="31">
        <f>G43/C43*100</f>
        <v>59.945316363668475</v>
      </c>
    </row>
  </sheetData>
  <mergeCells count="15">
    <mergeCell ref="B1:P1"/>
    <mergeCell ref="B3:B4"/>
    <mergeCell ref="C3:F3"/>
    <mergeCell ref="K3:N3"/>
    <mergeCell ref="O3:S3"/>
    <mergeCell ref="A43:B43"/>
    <mergeCell ref="G3:J3"/>
    <mergeCell ref="X3:AA3"/>
    <mergeCell ref="T3:W3"/>
    <mergeCell ref="B2:AA2"/>
    <mergeCell ref="A35:B35"/>
    <mergeCell ref="A28:B28"/>
    <mergeCell ref="A10:B10"/>
    <mergeCell ref="A5:B5"/>
    <mergeCell ref="A3:A4"/>
  </mergeCells>
  <pageMargins left="0" right="0" top="0.74803149606299213" bottom="0.51181102362204722" header="0" footer="0"/>
  <pageSetup scale="30" orientation="landscape" r:id="rId1"/>
  <colBreaks count="1" manualBreakCount="1">
    <brk id="1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 НОИР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Koemdjiev</dc:creator>
  <cp:lastModifiedBy>nx-01</cp:lastModifiedBy>
  <cp:lastPrinted>2018-06-05T10:15:03Z</cp:lastPrinted>
  <dcterms:created xsi:type="dcterms:W3CDTF">2017-11-12T06:11:24Z</dcterms:created>
  <dcterms:modified xsi:type="dcterms:W3CDTF">2018-06-27T20:57:07Z</dcterms:modified>
</cp:coreProperties>
</file>